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130" windowHeight="11835"/>
  </bookViews>
  <sheets>
    <sheet name="расчет по 2020году" sheetId="5" r:id="rId1"/>
  </sheets>
  <definedNames>
    <definedName name="д1">#REF!</definedName>
    <definedName name="способ_рубки">#REF!</definedName>
  </definedNames>
  <calcPr calcId="145621"/>
</workbook>
</file>

<file path=xl/calcChain.xml><?xml version="1.0" encoding="utf-8"?>
<calcChain xmlns="http://schemas.openxmlformats.org/spreadsheetml/2006/main">
  <c r="G183" i="5" l="1"/>
  <c r="G182" i="5"/>
  <c r="G181" i="5"/>
  <c r="G180" i="5"/>
  <c r="G179" i="5"/>
  <c r="G178" i="5"/>
  <c r="D177" i="5"/>
  <c r="G177" i="5" s="1"/>
  <c r="G176" i="5"/>
  <c r="E188" i="5" s="1"/>
  <c r="G175" i="5"/>
  <c r="G174" i="5"/>
  <c r="G173" i="5"/>
  <c r="E186" i="5" s="1"/>
  <c r="G165" i="5"/>
  <c r="G137" i="5"/>
  <c r="G136" i="5"/>
  <c r="G135" i="5"/>
  <c r="G134" i="5"/>
  <c r="G133" i="5"/>
  <c r="G132" i="5"/>
  <c r="D131" i="5"/>
  <c r="G131" i="5" s="1"/>
  <c r="G130" i="5"/>
  <c r="E142" i="5" s="1"/>
  <c r="G129" i="5"/>
  <c r="G128" i="5"/>
  <c r="G127" i="5"/>
  <c r="E140" i="5" s="1"/>
  <c r="G119" i="5"/>
  <c r="G82" i="5"/>
  <c r="G81" i="5"/>
  <c r="G80" i="5"/>
  <c r="G79" i="5"/>
  <c r="G78" i="5"/>
  <c r="G77" i="5"/>
  <c r="D76" i="5"/>
  <c r="G76" i="5" s="1"/>
  <c r="G75" i="5"/>
  <c r="E87" i="5" s="1"/>
  <c r="G74" i="5"/>
  <c r="G73" i="5"/>
  <c r="G72" i="5"/>
  <c r="E85" i="5" s="1"/>
  <c r="G64" i="5"/>
  <c r="G34" i="5"/>
  <c r="D30" i="5"/>
  <c r="G30" i="5" s="1"/>
  <c r="G36" i="5"/>
  <c r="G35" i="5"/>
  <c r="G33" i="5"/>
  <c r="G32" i="5"/>
  <c r="G31" i="5"/>
  <c r="G29" i="5"/>
  <c r="E41" i="5" s="1"/>
  <c r="G28" i="5"/>
  <c r="G27" i="5"/>
  <c r="G26" i="5"/>
  <c r="E39" i="5" s="1"/>
  <c r="G18" i="5"/>
  <c r="E88" i="5" l="1"/>
  <c r="E86" i="5"/>
  <c r="E187" i="5"/>
  <c r="E189" i="5"/>
  <c r="E143" i="5"/>
  <c r="E141" i="5"/>
  <c r="E42" i="5"/>
  <c r="E40" i="5"/>
  <c r="E190" i="5" l="1"/>
  <c r="D192" i="5" s="1"/>
  <c r="D193" i="5" s="1"/>
  <c r="E89" i="5"/>
  <c r="D91" i="5" s="1"/>
  <c r="D92" i="5" s="1"/>
  <c r="E144" i="5"/>
  <c r="D146" i="5" s="1"/>
  <c r="D147" i="5" s="1"/>
  <c r="E43" i="5"/>
  <c r="D45" i="5" s="1"/>
  <c r="D46" i="5" s="1"/>
</calcChain>
</file>

<file path=xl/sharedStrings.xml><?xml version="1.0" encoding="utf-8"?>
<sst xmlns="http://schemas.openxmlformats.org/spreadsheetml/2006/main" count="202" uniqueCount="52">
  <si>
    <t>K1=</t>
  </si>
  <si>
    <t>К2=</t>
  </si>
  <si>
    <t>К3=</t>
  </si>
  <si>
    <t>K4=</t>
  </si>
  <si>
    <t>K=</t>
  </si>
  <si>
    <t>Исходные данные:</t>
  </si>
  <si>
    <t>Расчет коэффициентов</t>
  </si>
  <si>
    <t>Состав лесных насаждений</t>
  </si>
  <si>
    <t>за 1 куб.м., руб.</t>
  </si>
  <si>
    <t xml:space="preserve">Объем древесины, куб.м. </t>
  </si>
  <si>
    <t>Минимальная ставка платы, руб.</t>
  </si>
  <si>
    <t>возраст</t>
  </si>
  <si>
    <t>Площадь лесного участка, га.</t>
  </si>
  <si>
    <t>способ рубки</t>
  </si>
  <si>
    <t>Расчет коэффициента:</t>
  </si>
  <si>
    <t>Место расположения лесосеки</t>
  </si>
  <si>
    <t>стоимость 
за 1 куб.м., руб.</t>
  </si>
  <si>
    <t>Мероприятия</t>
  </si>
  <si>
    <t>Устройство противопожарных минерализованных полос</t>
  </si>
  <si>
    <t>Затраты на 
единицу 
работ</t>
  </si>
  <si>
    <t>Затраты 
всего</t>
  </si>
  <si>
    <t>Объем работ 
по регламенту</t>
  </si>
  <si>
    <t>Начальная цена Лота составит, руб.:</t>
  </si>
  <si>
    <t>га</t>
  </si>
  <si>
    <t>км</t>
  </si>
  <si>
    <t xml:space="preserve">Расчет начальной цены Лота на право заключения договора купли-продажи лесных насаждений 
с представителями малого и среднего предпринимательства
</t>
  </si>
  <si>
    <t>Отвод лесосек под сплошные рубки</t>
  </si>
  <si>
    <t>Прочистка противопожарных минерализованных полос и их обновление</t>
  </si>
  <si>
    <t>Предупреждение возникновения вредных организмов, санитарно-оздоровительные мероприятия, уборка неликвидной древесины</t>
  </si>
  <si>
    <t xml:space="preserve">Рубки осветления, прочистки, проводимые в целях ухода за лесами
</t>
  </si>
  <si>
    <t>Искусственное лесовосстановление путем посадки сеянцев с открытой корневой системой (Создание лесных культур)</t>
  </si>
  <si>
    <t>Естественное лесовосстановление (содействие естественному лесовосстановлению) путем минерализации поверхности почвы на местах планируемых рубок спелых и перестойных насаждений и на вырубках</t>
  </si>
  <si>
    <t>Подготовка лесных участков для создания лесных культур путем сплошной или полосной (частичной) расчистки площади от древесины, камней, нежелательной древесной растительности, мелких пней, стволов усохших деревьев</t>
  </si>
  <si>
    <t>Обработка почвы под лесные культуры на всем участке (сплошная обработка) или на его части (частичная обработка) механическим, химическим или огневым способами</t>
  </si>
  <si>
    <t>Агротехнический уход за лесными культурами путем дополнения лесных культур, подкормка минеральными удобрениями и полив лесных культур</t>
  </si>
  <si>
    <t>Агротехнический уход за лесными культурами путем рыхления почвы с одновременным уничтожением травянистой и древесной растительности в рядах культур и междурядьях</t>
  </si>
  <si>
    <t>ГКУ "Буинское лесничество"</t>
  </si>
  <si>
    <t>Тюбяк-Чирковское уч.лесничество</t>
  </si>
  <si>
    <t>выборочная</t>
  </si>
  <si>
    <t>кв. 19 выд. 16  делянка 2</t>
  </si>
  <si>
    <t>8ОС2ЛП+Д</t>
  </si>
  <si>
    <t>кв. 20 выд. 4  делянка 2</t>
  </si>
  <si>
    <t>4ОС3ЛП3ДН</t>
  </si>
  <si>
    <t>10ОС</t>
  </si>
  <si>
    <t>кв. 48 выд. 6  делянка 2</t>
  </si>
  <si>
    <t>сплошная</t>
  </si>
  <si>
    <t>9ЛП1Д+КЛ+В</t>
  </si>
  <si>
    <t>кв. 20 выд. 15  делянка 3</t>
  </si>
  <si>
    <t>ЛОТ № 43</t>
  </si>
  <si>
    <t>ЛОТ № 44</t>
  </si>
  <si>
    <t>ЛОТ № 45</t>
  </si>
  <si>
    <t>ЛОТ №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</si>
</sst>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0"/>
      <color indexed="10"/>
      <name val="Times New Roman"/>
      <family val="1"/>
      <charset val="204"/>
    </font>
    <font>
      <sz val="14"/>
      <color indexed="23"/>
      <name val="Times New Roman"/>
      <family val="1"/>
      <charset val="204"/>
    </font>
    <font>
      <sz val="18"/>
      <color indexed="23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6"/>
      <color indexed="17"/>
      <name val="Times New Roman"/>
      <family val="1"/>
      <charset val="204"/>
    </font>
    <font>
      <b/>
      <sz val="12"/>
      <color indexed="23"/>
      <name val="Arial"/>
      <family val="2"/>
      <charset val="204"/>
    </font>
    <font>
      <sz val="17"/>
      <color indexed="8"/>
      <name val="Arial"/>
      <family val="2"/>
      <charset val="204"/>
    </font>
    <font>
      <sz val="18"/>
      <color indexed="60"/>
      <name val="Times New Roman"/>
      <family val="1"/>
      <charset val="204"/>
    </font>
    <font>
      <b/>
      <sz val="4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18"/>
      <color rgb="FFC00000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2" borderId="1" xfId="0" applyFont="1" applyFill="1" applyBorder="1" applyAlignment="1">
      <alignment horizontal="right" vertical="center"/>
    </xf>
    <xf numFmtId="0" fontId="1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43" fontId="3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right" vertical="center"/>
    </xf>
    <xf numFmtId="2" fontId="2" fillId="2" borderId="0" xfId="0" applyNumberFormat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4" fontId="2" fillId="2" borderId="0" xfId="0" applyNumberFormat="1" applyFont="1" applyFill="1" applyAlignment="1">
      <alignment horizontal="right" vertical="center"/>
    </xf>
    <xf numFmtId="0" fontId="8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right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4" fontId="3" fillId="2" borderId="7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/>
    </xf>
    <xf numFmtId="0" fontId="12" fillId="2" borderId="4" xfId="0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top" wrapText="1"/>
    </xf>
    <xf numFmtId="2" fontId="5" fillId="2" borderId="0" xfId="0" applyNumberFormat="1" applyFont="1" applyFill="1" applyAlignment="1">
      <alignment vertical="center"/>
    </xf>
    <xf numFmtId="2" fontId="14" fillId="2" borderId="9" xfId="0" applyNumberFormat="1" applyFont="1" applyFill="1" applyBorder="1" applyAlignment="1">
      <alignment horizontal="center" vertical="top" wrapText="1"/>
    </xf>
    <xf numFmtId="2" fontId="14" fillId="2" borderId="10" xfId="0" applyNumberFormat="1" applyFont="1" applyFill="1" applyBorder="1" applyAlignment="1">
      <alignment horizontal="center" vertical="top" wrapText="1"/>
    </xf>
    <xf numFmtId="2" fontId="14" fillId="2" borderId="11" xfId="0" applyNumberFormat="1" applyFont="1" applyFill="1" applyBorder="1" applyAlignment="1">
      <alignment horizontal="center" vertical="top" wrapText="1"/>
    </xf>
    <xf numFmtId="2" fontId="14" fillId="2" borderId="2" xfId="0" applyNumberFormat="1" applyFont="1" applyFill="1" applyBorder="1" applyAlignment="1">
      <alignment horizontal="center" vertical="top" wrapText="1"/>
    </xf>
    <xf numFmtId="2" fontId="14" fillId="2" borderId="12" xfId="0" applyNumberFormat="1" applyFont="1" applyFill="1" applyBorder="1" applyAlignment="1">
      <alignment horizontal="center" vertical="top" wrapText="1"/>
    </xf>
    <xf numFmtId="2" fontId="14" fillId="2" borderId="13" xfId="0" applyNumberFormat="1" applyFont="1" applyFill="1" applyBorder="1" applyAlignment="1">
      <alignment horizontal="center" vertical="top" wrapText="1"/>
    </xf>
    <xf numFmtId="2" fontId="2" fillId="2" borderId="3" xfId="0" applyNumberFormat="1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right" vertical="center"/>
    </xf>
    <xf numFmtId="2" fontId="5" fillId="2" borderId="14" xfId="0" applyNumberFormat="1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right" vertical="center"/>
    </xf>
    <xf numFmtId="0" fontId="11" fillId="2" borderId="7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 vertical="center"/>
    </xf>
    <xf numFmtId="4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9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43" fontId="4" fillId="2" borderId="0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/>
    </xf>
    <xf numFmtId="4" fontId="2" fillId="2" borderId="3" xfId="0" applyNumberFormat="1" applyFont="1" applyFill="1" applyBorder="1" applyAlignment="1"/>
    <xf numFmtId="4" fontId="4" fillId="2" borderId="0" xfId="0" applyNumberFormat="1" applyFont="1" applyFill="1" applyBorder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0" fontId="14" fillId="3" borderId="5" xfId="0" applyFont="1" applyFill="1" applyBorder="1" applyAlignment="1" applyProtection="1">
      <alignment horizontal="center" vertical="center" wrapText="1"/>
      <protection locked="0"/>
    </xf>
    <xf numFmtId="0" fontId="14" fillId="3" borderId="6" xfId="0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>
      <alignment horizontal="center" vertical="center"/>
    </xf>
    <xf numFmtId="2" fontId="16" fillId="0" borderId="7" xfId="0" applyNumberFormat="1" applyFont="1" applyBorder="1" applyAlignment="1" applyProtection="1">
      <alignment horizontal="center"/>
      <protection locked="0"/>
    </xf>
    <xf numFmtId="0" fontId="14" fillId="3" borderId="4" xfId="0" applyFont="1" applyFill="1" applyBorder="1" applyAlignment="1" applyProtection="1">
      <alignment horizontal="center" vertical="center" wrapText="1"/>
      <protection locked="0"/>
    </xf>
    <xf numFmtId="2" fontId="14" fillId="3" borderId="8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16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7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6" xfId="0" applyNumberFormat="1" applyFont="1" applyFill="1" applyBorder="1" applyAlignment="1" applyProtection="1">
      <alignment horizontal="center" vertical="center" wrapText="1"/>
      <protection locked="0"/>
    </xf>
    <xf numFmtId="4" fontId="17" fillId="4" borderId="16" xfId="0" applyNumberFormat="1" applyFont="1" applyFill="1" applyBorder="1" applyAlignment="1" applyProtection="1">
      <alignment horizontal="center" vertical="center"/>
      <protection locked="0"/>
    </xf>
    <xf numFmtId="3" fontId="17" fillId="4" borderId="7" xfId="0" applyNumberFormat="1" applyFont="1" applyFill="1" applyBorder="1" applyAlignment="1" applyProtection="1">
      <alignment horizontal="center" vertical="center"/>
      <protection locked="0"/>
    </xf>
    <xf numFmtId="4" fontId="17" fillId="4" borderId="7" xfId="0" applyNumberFormat="1" applyFont="1" applyFill="1" applyBorder="1" applyAlignment="1" applyProtection="1">
      <alignment horizontal="center" vertical="center"/>
      <protection locked="0"/>
    </xf>
    <xf numFmtId="1" fontId="18" fillId="4" borderId="7" xfId="0" applyNumberFormat="1" applyFont="1" applyFill="1" applyBorder="1" applyAlignment="1" applyProtection="1">
      <alignment horizontal="center" vertical="center"/>
      <protection locked="0"/>
    </xf>
    <xf numFmtId="4" fontId="19" fillId="4" borderId="4" xfId="0" applyNumberFormat="1" applyFont="1" applyFill="1" applyBorder="1" applyAlignment="1" applyProtection="1">
      <alignment horizontal="center" vertical="center" wrapText="1"/>
      <protection locked="0"/>
    </xf>
    <xf numFmtId="164" fontId="19" fillId="4" borderId="5" xfId="0" applyNumberFormat="1" applyFont="1" applyFill="1" applyBorder="1" applyAlignment="1" applyProtection="1">
      <alignment horizontal="center" vertical="center" wrapText="1"/>
      <protection locked="0"/>
    </xf>
    <xf numFmtId="164" fontId="19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4" borderId="8" xfId="0" applyFont="1" applyFill="1" applyBorder="1" applyAlignment="1" applyProtection="1">
      <alignment horizontal="center" vertical="center" wrapText="1"/>
      <protection locked="0"/>
    </xf>
    <xf numFmtId="0" fontId="19" fillId="4" borderId="5" xfId="0" applyFont="1" applyFill="1" applyBorder="1" applyAlignment="1" applyProtection="1">
      <alignment horizontal="center" vertical="center" wrapText="1"/>
      <protection locked="0"/>
    </xf>
    <xf numFmtId="0" fontId="19" fillId="4" borderId="16" xfId="0" applyFont="1" applyFill="1" applyBorder="1" applyAlignment="1" applyProtection="1">
      <alignment horizontal="center" vertical="center" wrapText="1"/>
      <protection locked="0"/>
    </xf>
    <xf numFmtId="4" fontId="19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4" borderId="6" xfId="0" applyFont="1" applyFill="1" applyBorder="1" applyAlignment="1" applyProtection="1">
      <alignment horizontal="center" vertical="center" wrapText="1"/>
      <protection locked="0"/>
    </xf>
    <xf numFmtId="0" fontId="19" fillId="4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/>
    </xf>
    <xf numFmtId="4" fontId="8" fillId="2" borderId="0" xfId="0" applyNumberFormat="1" applyFont="1" applyFill="1" applyAlignment="1">
      <alignment horizontal="center"/>
    </xf>
    <xf numFmtId="4" fontId="2" fillId="2" borderId="0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center" textRotation="90" wrapText="1"/>
    </xf>
    <xf numFmtId="0" fontId="13" fillId="2" borderId="26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top" wrapText="1"/>
    </xf>
    <xf numFmtId="0" fontId="13" fillId="2" borderId="28" xfId="0" applyFont="1" applyFill="1" applyBorder="1" applyAlignment="1">
      <alignment horizontal="left" vertical="top" wrapText="1"/>
    </xf>
    <xf numFmtId="0" fontId="13" fillId="2" borderId="6" xfId="0" applyFont="1" applyFill="1" applyBorder="1" applyAlignment="1">
      <alignment horizontal="left" vertical="top" wrapText="1"/>
    </xf>
    <xf numFmtId="0" fontId="13" fillId="2" borderId="25" xfId="0" applyFont="1" applyFill="1" applyBorder="1" applyAlignment="1">
      <alignment horizontal="left" vertical="top" wrapText="1"/>
    </xf>
    <xf numFmtId="0" fontId="13" fillId="2" borderId="8" xfId="0" applyFont="1" applyFill="1" applyBorder="1" applyAlignment="1">
      <alignment horizontal="left" vertical="top" wrapText="1"/>
    </xf>
    <xf numFmtId="0" fontId="13" fillId="2" borderId="27" xfId="0" applyFont="1" applyFill="1" applyBorder="1" applyAlignment="1">
      <alignment horizontal="left" vertical="top" wrapText="1"/>
    </xf>
    <xf numFmtId="0" fontId="13" fillId="2" borderId="7" xfId="0" applyFont="1" applyFill="1" applyBorder="1" applyAlignment="1">
      <alignment horizontal="left" vertical="top" wrapText="1"/>
    </xf>
    <xf numFmtId="0" fontId="15" fillId="3" borderId="0" xfId="0" applyFont="1" applyFill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20" fillId="4" borderId="1" xfId="0" applyFont="1" applyFill="1" applyBorder="1" applyAlignment="1" applyProtection="1">
      <alignment horizontal="center" vertical="center" wrapText="1"/>
      <protection locked="0"/>
    </xf>
    <xf numFmtId="0" fontId="20" fillId="4" borderId="14" xfId="0" applyFont="1" applyFill="1" applyBorder="1" applyAlignment="1" applyProtection="1">
      <alignment horizontal="center" vertical="center" wrapText="1"/>
      <protection locked="0"/>
    </xf>
    <xf numFmtId="0" fontId="20" fillId="4" borderId="24" xfId="0" applyFont="1" applyFill="1" applyBorder="1" applyAlignment="1" applyProtection="1">
      <alignment horizontal="center" vertical="center" wrapText="1"/>
      <protection locked="0"/>
    </xf>
    <xf numFmtId="0" fontId="20" fillId="4" borderId="7" xfId="0" applyFont="1" applyFill="1" applyBorder="1" applyAlignment="1" applyProtection="1">
      <alignment horizontal="center" vertical="center" wrapText="1"/>
      <protection locked="0"/>
    </xf>
    <xf numFmtId="4" fontId="10" fillId="2" borderId="21" xfId="0" applyNumberFormat="1" applyFont="1" applyFill="1" applyBorder="1" applyAlignment="1">
      <alignment horizontal="center" vertical="center" wrapText="1"/>
    </xf>
    <xf numFmtId="4" fontId="10" fillId="2" borderId="22" xfId="0" applyNumberFormat="1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4" fontId="10" fillId="2" borderId="23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/>
    </xf>
    <xf numFmtId="2" fontId="2" fillId="2" borderId="16" xfId="0" applyNumberFormat="1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J193"/>
  <sheetViews>
    <sheetView tabSelected="1" topLeftCell="A129" zoomScale="50" zoomScaleNormal="50" workbookViewId="0">
      <selection activeCell="B157" sqref="B157:H157"/>
    </sheetView>
  </sheetViews>
  <sheetFormatPr defaultRowHeight="23.25" x14ac:dyDescent="0.25"/>
  <cols>
    <col min="1" max="1" width="1.28515625" style="7" customWidth="1"/>
    <col min="2" max="2" width="37.28515625" style="7" customWidth="1"/>
    <col min="3" max="3" width="46.140625" style="7" customWidth="1"/>
    <col min="4" max="4" width="23.28515625" style="7" customWidth="1"/>
    <col min="5" max="5" width="14.5703125" style="7" customWidth="1"/>
    <col min="6" max="6" width="4.85546875" style="7" customWidth="1"/>
    <col min="7" max="7" width="23.28515625" style="5" customWidth="1"/>
    <col min="8" max="8" width="1" style="5" customWidth="1"/>
    <col min="9" max="9" width="23.5703125" style="7" customWidth="1"/>
    <col min="10" max="10" width="23.5703125" style="50" hidden="1" customWidth="1"/>
    <col min="11" max="16384" width="9.140625" style="7"/>
  </cols>
  <sheetData>
    <row r="1" spans="2:8" hidden="1" x14ac:dyDescent="0.25"/>
    <row r="2" spans="2:8" hidden="1" x14ac:dyDescent="0.25"/>
    <row r="3" spans="2:8" hidden="1" x14ac:dyDescent="0.25"/>
    <row r="4" spans="2:8" hidden="1" x14ac:dyDescent="0.25"/>
    <row r="5" spans="2:8" hidden="1" x14ac:dyDescent="0.25"/>
    <row r="6" spans="2:8" hidden="1" x14ac:dyDescent="0.25"/>
    <row r="7" spans="2:8" hidden="1" x14ac:dyDescent="0.25"/>
    <row r="8" spans="2:8" hidden="1" x14ac:dyDescent="0.25"/>
    <row r="9" spans="2:8" hidden="1" x14ac:dyDescent="0.25"/>
    <row r="10" spans="2:8" ht="60.75" x14ac:dyDescent="0.8">
      <c r="B10" s="86" t="s">
        <v>48</v>
      </c>
      <c r="C10" s="86"/>
      <c r="D10" s="86"/>
      <c r="E10" s="86"/>
      <c r="F10" s="86"/>
      <c r="G10" s="86"/>
      <c r="H10" s="86"/>
    </row>
    <row r="11" spans="2:8" x14ac:dyDescent="0.25">
      <c r="B11" s="87" t="s">
        <v>25</v>
      </c>
      <c r="C11" s="87"/>
      <c r="D11" s="87"/>
      <c r="E11" s="87"/>
      <c r="F11" s="87"/>
      <c r="G11" s="87"/>
    </row>
    <row r="12" spans="2:8" x14ac:dyDescent="0.25">
      <c r="C12" s="39"/>
      <c r="G12" s="7"/>
    </row>
    <row r="13" spans="2:8" ht="25.5" x14ac:dyDescent="0.25">
      <c r="C13" s="14" t="s">
        <v>5</v>
      </c>
      <c r="D13" s="6"/>
    </row>
    <row r="14" spans="2:8" ht="20.25" customHeight="1" x14ac:dyDescent="0.25">
      <c r="B14" s="10"/>
      <c r="C14" s="88" t="s">
        <v>15</v>
      </c>
      <c r="D14" s="91" t="s">
        <v>36</v>
      </c>
      <c r="E14" s="92"/>
      <c r="F14" s="92"/>
      <c r="G14" s="93"/>
      <c r="H14" s="40"/>
    </row>
    <row r="15" spans="2:8" ht="20.25" customHeight="1" x14ac:dyDescent="0.25">
      <c r="B15" s="10"/>
      <c r="C15" s="89"/>
      <c r="D15" s="94" t="s">
        <v>37</v>
      </c>
      <c r="E15" s="94"/>
      <c r="F15" s="94"/>
      <c r="G15" s="94"/>
      <c r="H15" s="40"/>
    </row>
    <row r="16" spans="2:8" ht="20.25" customHeight="1" x14ac:dyDescent="0.25">
      <c r="B16" s="10"/>
      <c r="C16" s="90"/>
      <c r="D16" s="94" t="s">
        <v>39</v>
      </c>
      <c r="E16" s="94"/>
      <c r="F16" s="94"/>
      <c r="G16" s="94"/>
      <c r="H16" s="40"/>
    </row>
    <row r="17" spans="2:8" x14ac:dyDescent="0.25">
      <c r="C17" s="35" t="s">
        <v>12</v>
      </c>
      <c r="D17" s="57">
        <v>19.2</v>
      </c>
      <c r="E17" s="46"/>
      <c r="F17" s="10"/>
    </row>
    <row r="18" spans="2:8" x14ac:dyDescent="0.25">
      <c r="C18" s="1" t="s">
        <v>9</v>
      </c>
      <c r="D18" s="58">
        <v>1361</v>
      </c>
      <c r="E18" s="95" t="s">
        <v>16</v>
      </c>
      <c r="F18" s="96"/>
      <c r="G18" s="99">
        <f>D19/D18</f>
        <v>2.5840999265246141</v>
      </c>
    </row>
    <row r="19" spans="2:8" x14ac:dyDescent="0.25">
      <c r="C19" s="1" t="s">
        <v>10</v>
      </c>
      <c r="D19" s="59">
        <v>3516.96</v>
      </c>
      <c r="E19" s="97"/>
      <c r="F19" s="98"/>
      <c r="G19" s="100"/>
    </row>
    <row r="20" spans="2:8" x14ac:dyDescent="0.25">
      <c r="C20" s="37"/>
      <c r="D20" s="38"/>
      <c r="E20" s="47"/>
    </row>
    <row r="21" spans="2:8" x14ac:dyDescent="0.3">
      <c r="C21" s="36" t="s">
        <v>7</v>
      </c>
      <c r="D21" s="60" t="s">
        <v>40</v>
      </c>
    </row>
    <row r="22" spans="2:8" x14ac:dyDescent="0.3">
      <c r="C22" s="36" t="s">
        <v>11</v>
      </c>
      <c r="D22" s="60">
        <v>60</v>
      </c>
    </row>
    <row r="23" spans="2:8" x14ac:dyDescent="0.3">
      <c r="C23" s="36" t="s">
        <v>13</v>
      </c>
      <c r="D23" s="51" t="s">
        <v>38</v>
      </c>
      <c r="E23" s="41"/>
    </row>
    <row r="24" spans="2:8" ht="24" thickBot="1" x14ac:dyDescent="0.3">
      <c r="C24" s="42"/>
      <c r="D24" s="42"/>
    </row>
    <row r="25" spans="2:8" ht="48" thickBot="1" x14ac:dyDescent="0.3">
      <c r="B25" s="101" t="s">
        <v>17</v>
      </c>
      <c r="C25" s="102"/>
      <c r="D25" s="23" t="s">
        <v>19</v>
      </c>
      <c r="E25" s="103" t="s">
        <v>21</v>
      </c>
      <c r="F25" s="104"/>
      <c r="G25" s="2" t="s">
        <v>20</v>
      </c>
    </row>
    <row r="26" spans="2:8" ht="27" customHeight="1" thickBot="1" x14ac:dyDescent="0.3">
      <c r="B26" s="105" t="s">
        <v>26</v>
      </c>
      <c r="C26" s="106"/>
      <c r="D26" s="52">
        <v>310</v>
      </c>
      <c r="E26" s="61">
        <v>19.2</v>
      </c>
      <c r="F26" s="18" t="s">
        <v>23</v>
      </c>
      <c r="G26" s="26">
        <f t="shared" ref="G26:G34" si="0">D26*E26</f>
        <v>5952</v>
      </c>
      <c r="H26" s="77"/>
    </row>
    <row r="27" spans="2:8" ht="48.75" customHeight="1" x14ac:dyDescent="0.25">
      <c r="B27" s="78" t="s">
        <v>27</v>
      </c>
      <c r="C27" s="79"/>
      <c r="D27" s="48">
        <v>210</v>
      </c>
      <c r="E27" s="62"/>
      <c r="F27" s="19" t="s">
        <v>24</v>
      </c>
      <c r="G27" s="27">
        <f t="shared" si="0"/>
        <v>0</v>
      </c>
      <c r="H27" s="77"/>
    </row>
    <row r="28" spans="2:8" ht="47.25" customHeight="1" thickBot="1" x14ac:dyDescent="0.3">
      <c r="B28" s="80" t="s">
        <v>18</v>
      </c>
      <c r="C28" s="81"/>
      <c r="D28" s="49">
        <v>880</v>
      </c>
      <c r="E28" s="63"/>
      <c r="F28" s="20" t="s">
        <v>24</v>
      </c>
      <c r="G28" s="28">
        <f t="shared" si="0"/>
        <v>0</v>
      </c>
      <c r="H28" s="77"/>
    </row>
    <row r="29" spans="2:8" ht="70.5" customHeight="1" thickBot="1" x14ac:dyDescent="0.3">
      <c r="B29" s="82" t="s">
        <v>28</v>
      </c>
      <c r="C29" s="83"/>
      <c r="D29" s="53">
        <v>1620</v>
      </c>
      <c r="E29" s="64">
        <v>19.2</v>
      </c>
      <c r="F29" s="24" t="s">
        <v>23</v>
      </c>
      <c r="G29" s="29">
        <f t="shared" si="0"/>
        <v>31104</v>
      </c>
      <c r="H29" s="77"/>
    </row>
    <row r="30" spans="2:8" ht="48" customHeight="1" x14ac:dyDescent="0.25">
      <c r="B30" s="78" t="s">
        <v>29</v>
      </c>
      <c r="C30" s="79"/>
      <c r="D30" s="69">
        <f>10500+12600</f>
        <v>23100</v>
      </c>
      <c r="E30" s="65"/>
      <c r="F30" s="19" t="s">
        <v>23</v>
      </c>
      <c r="G30" s="27">
        <f t="shared" si="0"/>
        <v>0</v>
      </c>
      <c r="H30" s="77"/>
    </row>
    <row r="31" spans="2:8" ht="112.5" customHeight="1" x14ac:dyDescent="0.25">
      <c r="B31" s="84" t="s">
        <v>31</v>
      </c>
      <c r="C31" s="85"/>
      <c r="D31" s="54">
        <v>1000</v>
      </c>
      <c r="E31" s="66"/>
      <c r="F31" s="21" t="s">
        <v>23</v>
      </c>
      <c r="G31" s="30">
        <f t="shared" si="0"/>
        <v>0</v>
      </c>
      <c r="H31" s="77"/>
    </row>
    <row r="32" spans="2:8" ht="75" customHeight="1" x14ac:dyDescent="0.25">
      <c r="B32" s="84" t="s">
        <v>30</v>
      </c>
      <c r="C32" s="85"/>
      <c r="D32" s="55">
        <v>18872</v>
      </c>
      <c r="E32" s="67"/>
      <c r="F32" s="21" t="s">
        <v>23</v>
      </c>
      <c r="G32" s="30">
        <f t="shared" si="0"/>
        <v>0</v>
      </c>
      <c r="H32" s="77"/>
    </row>
    <row r="33" spans="2:8" ht="115.5" customHeight="1" x14ac:dyDescent="0.25">
      <c r="B33" s="84" t="s">
        <v>32</v>
      </c>
      <c r="C33" s="85"/>
      <c r="D33" s="55">
        <v>4600</v>
      </c>
      <c r="E33" s="67"/>
      <c r="F33" s="21" t="s">
        <v>23</v>
      </c>
      <c r="G33" s="30">
        <f t="shared" si="0"/>
        <v>0</v>
      </c>
      <c r="H33" s="77"/>
    </row>
    <row r="34" spans="2:8" ht="93.75" customHeight="1" x14ac:dyDescent="0.25">
      <c r="B34" s="84" t="s">
        <v>33</v>
      </c>
      <c r="C34" s="85"/>
      <c r="D34" s="55">
        <v>944</v>
      </c>
      <c r="E34" s="67"/>
      <c r="F34" s="21"/>
      <c r="G34" s="30">
        <f t="shared" si="0"/>
        <v>0</v>
      </c>
      <c r="H34" s="77"/>
    </row>
    <row r="35" spans="2:8" ht="73.5" customHeight="1" x14ac:dyDescent="0.25">
      <c r="B35" s="84" t="s">
        <v>34</v>
      </c>
      <c r="C35" s="85"/>
      <c r="D35" s="55">
        <v>4300</v>
      </c>
      <c r="E35" s="67"/>
      <c r="F35" s="21" t="s">
        <v>23</v>
      </c>
      <c r="G35" s="30">
        <f>D35*E35</f>
        <v>0</v>
      </c>
      <c r="H35" s="77"/>
    </row>
    <row r="36" spans="2:8" ht="94.5" customHeight="1" thickBot="1" x14ac:dyDescent="0.3">
      <c r="B36" s="80" t="s">
        <v>35</v>
      </c>
      <c r="C36" s="81"/>
      <c r="D36" s="56">
        <v>3100</v>
      </c>
      <c r="E36" s="68"/>
      <c r="F36" s="20" t="s">
        <v>23</v>
      </c>
      <c r="G36" s="31">
        <f>D36*E36</f>
        <v>0</v>
      </c>
      <c r="H36" s="77"/>
    </row>
    <row r="37" spans="2:8" x14ac:dyDescent="0.25">
      <c r="C37" s="3"/>
      <c r="D37" s="3"/>
      <c r="E37" s="4"/>
      <c r="F37" s="4"/>
      <c r="H37" s="43"/>
    </row>
    <row r="38" spans="2:8" ht="25.5" x14ac:dyDescent="0.25">
      <c r="C38" s="14" t="s">
        <v>14</v>
      </c>
      <c r="D38" s="6"/>
    </row>
    <row r="39" spans="2:8" ht="20.25" x14ac:dyDescent="0.25">
      <c r="C39" s="74" t="s">
        <v>6</v>
      </c>
      <c r="D39" s="8" t="s">
        <v>0</v>
      </c>
      <c r="E39" s="9">
        <f>IF(G26&gt;0, ROUND((G26+D19)/D19,2), 0)</f>
        <v>2.69</v>
      </c>
      <c r="F39" s="9"/>
      <c r="G39" s="10"/>
      <c r="H39" s="7"/>
    </row>
    <row r="40" spans="2:8" x14ac:dyDescent="0.25">
      <c r="C40" s="74"/>
      <c r="D40" s="8" t="s">
        <v>1</v>
      </c>
      <c r="E40" s="9">
        <f>IF(SUM(G27:G28)&gt;0,ROUND((G27+G28+D19)/D19,2),0)</f>
        <v>0</v>
      </c>
      <c r="F40" s="9"/>
      <c r="G40" s="11"/>
      <c r="H40" s="44"/>
    </row>
    <row r="41" spans="2:8" x14ac:dyDescent="0.25">
      <c r="C41" s="74"/>
      <c r="D41" s="8" t="s">
        <v>2</v>
      </c>
      <c r="E41" s="9">
        <f>IF(G29&gt;0,ROUND((G29+D19)/D19,2),0)</f>
        <v>9.84</v>
      </c>
      <c r="F41" s="12"/>
      <c r="G41" s="11"/>
    </row>
    <row r="42" spans="2:8" x14ac:dyDescent="0.25">
      <c r="C42" s="74"/>
      <c r="D42" s="13" t="s">
        <v>3</v>
      </c>
      <c r="E42" s="32">
        <f>IF(SUM(G30:G36)&gt;0,ROUND((SUM(G30:G36)+D19)/D19,2),0)</f>
        <v>0</v>
      </c>
      <c r="F42" s="10"/>
      <c r="G42" s="11"/>
    </row>
    <row r="43" spans="2:8" ht="25.5" x14ac:dyDescent="0.25">
      <c r="D43" s="33" t="s">
        <v>4</v>
      </c>
      <c r="E43" s="34">
        <f>SUM(E39:E42)-IF(VALUE(COUNTIF(E39:E42,"&gt;0"))=4,3,0)-IF(VALUE(COUNTIF(E39:E42,"&gt;0"))=3,2,0)-IF(VALUE(COUNTIF(E39:E42,"&gt;0"))=2,1,0)</f>
        <v>11.53</v>
      </c>
      <c r="F43" s="25"/>
    </row>
    <row r="44" spans="2:8" x14ac:dyDescent="0.25">
      <c r="E44" s="15"/>
    </row>
    <row r="45" spans="2:8" ht="25.5" x14ac:dyDescent="0.35">
      <c r="B45" s="22"/>
      <c r="C45" s="16" t="s">
        <v>22</v>
      </c>
      <c r="D45" s="75">
        <f>E43*D19</f>
        <v>40550.548799999997</v>
      </c>
      <c r="E45" s="75"/>
    </row>
    <row r="46" spans="2:8" ht="20.25" x14ac:dyDescent="0.3">
      <c r="C46" s="17" t="s">
        <v>8</v>
      </c>
      <c r="D46" s="76">
        <f>D45/D18</f>
        <v>29.794672152828799</v>
      </c>
      <c r="E46" s="76"/>
      <c r="G46" s="7"/>
      <c r="H46" s="45"/>
    </row>
    <row r="48" spans="2:8" hidden="1" x14ac:dyDescent="0.25"/>
    <row r="49" spans="2:8" hidden="1" x14ac:dyDescent="0.25"/>
    <row r="50" spans="2:8" hidden="1" x14ac:dyDescent="0.25"/>
    <row r="51" spans="2:8" hidden="1" x14ac:dyDescent="0.25"/>
    <row r="52" spans="2:8" hidden="1" x14ac:dyDescent="0.25"/>
    <row r="53" spans="2:8" hidden="1" x14ac:dyDescent="0.25"/>
    <row r="54" spans="2:8" hidden="1" x14ac:dyDescent="0.25"/>
    <row r="55" spans="2:8" hidden="1" x14ac:dyDescent="0.25"/>
    <row r="56" spans="2:8" ht="60.75" x14ac:dyDescent="0.8">
      <c r="B56" s="86" t="s">
        <v>49</v>
      </c>
      <c r="C56" s="86"/>
      <c r="D56" s="86"/>
      <c r="E56" s="86"/>
      <c r="F56" s="86"/>
      <c r="G56" s="86"/>
      <c r="H56" s="86"/>
    </row>
    <row r="57" spans="2:8" x14ac:dyDescent="0.25">
      <c r="B57" s="87" t="s">
        <v>25</v>
      </c>
      <c r="C57" s="87"/>
      <c r="D57" s="87"/>
      <c r="E57" s="87"/>
      <c r="F57" s="87"/>
      <c r="G57" s="87"/>
    </row>
    <row r="58" spans="2:8" x14ac:dyDescent="0.25">
      <c r="C58" s="70"/>
      <c r="G58" s="7"/>
    </row>
    <row r="59" spans="2:8" ht="25.5" x14ac:dyDescent="0.25">
      <c r="C59" s="14" t="s">
        <v>5</v>
      </c>
      <c r="D59" s="6"/>
    </row>
    <row r="60" spans="2:8" ht="20.25" customHeight="1" x14ac:dyDescent="0.25">
      <c r="B60" s="10"/>
      <c r="C60" s="88" t="s">
        <v>15</v>
      </c>
      <c r="D60" s="91" t="s">
        <v>36</v>
      </c>
      <c r="E60" s="92"/>
      <c r="F60" s="92"/>
      <c r="G60" s="93"/>
      <c r="H60" s="40"/>
    </row>
    <row r="61" spans="2:8" ht="20.25" customHeight="1" x14ac:dyDescent="0.25">
      <c r="B61" s="10"/>
      <c r="C61" s="89"/>
      <c r="D61" s="94" t="s">
        <v>37</v>
      </c>
      <c r="E61" s="94"/>
      <c r="F61" s="94"/>
      <c r="G61" s="94"/>
      <c r="H61" s="40"/>
    </row>
    <row r="62" spans="2:8" ht="20.25" customHeight="1" x14ac:dyDescent="0.25">
      <c r="B62" s="10"/>
      <c r="C62" s="90"/>
      <c r="D62" s="94" t="s">
        <v>41</v>
      </c>
      <c r="E62" s="94"/>
      <c r="F62" s="94"/>
      <c r="G62" s="94"/>
      <c r="H62" s="40"/>
    </row>
    <row r="63" spans="2:8" x14ac:dyDescent="0.25">
      <c r="C63" s="35" t="s">
        <v>12</v>
      </c>
      <c r="D63" s="57">
        <v>5</v>
      </c>
      <c r="E63" s="46"/>
      <c r="F63" s="10"/>
    </row>
    <row r="64" spans="2:8" x14ac:dyDescent="0.25">
      <c r="C64" s="1" t="s">
        <v>9</v>
      </c>
      <c r="D64" s="58">
        <v>639</v>
      </c>
      <c r="E64" s="95" t="s">
        <v>16</v>
      </c>
      <c r="F64" s="96"/>
      <c r="G64" s="99">
        <f>D65/D64</f>
        <v>5.1536463223787168</v>
      </c>
    </row>
    <row r="65" spans="2:8" x14ac:dyDescent="0.25">
      <c r="C65" s="1" t="s">
        <v>10</v>
      </c>
      <c r="D65" s="59">
        <v>3293.18</v>
      </c>
      <c r="E65" s="97"/>
      <c r="F65" s="98"/>
      <c r="G65" s="100"/>
    </row>
    <row r="66" spans="2:8" x14ac:dyDescent="0.25">
      <c r="C66" s="37"/>
      <c r="D66" s="38"/>
      <c r="E66" s="47"/>
    </row>
    <row r="67" spans="2:8" x14ac:dyDescent="0.3">
      <c r="C67" s="36" t="s">
        <v>7</v>
      </c>
      <c r="D67" s="60" t="s">
        <v>42</v>
      </c>
    </row>
    <row r="68" spans="2:8" x14ac:dyDescent="0.3">
      <c r="C68" s="36" t="s">
        <v>11</v>
      </c>
      <c r="D68" s="60">
        <v>60</v>
      </c>
    </row>
    <row r="69" spans="2:8" x14ac:dyDescent="0.3">
      <c r="C69" s="36" t="s">
        <v>13</v>
      </c>
      <c r="D69" s="51" t="s">
        <v>38</v>
      </c>
      <c r="E69" s="41"/>
    </row>
    <row r="70" spans="2:8" ht="24" thickBot="1" x14ac:dyDescent="0.3">
      <c r="C70" s="42"/>
      <c r="D70" s="42"/>
    </row>
    <row r="71" spans="2:8" ht="48" thickBot="1" x14ac:dyDescent="0.3">
      <c r="B71" s="101" t="s">
        <v>17</v>
      </c>
      <c r="C71" s="102"/>
      <c r="D71" s="23" t="s">
        <v>19</v>
      </c>
      <c r="E71" s="103" t="s">
        <v>21</v>
      </c>
      <c r="F71" s="104"/>
      <c r="G71" s="2" t="s">
        <v>20</v>
      </c>
    </row>
    <row r="72" spans="2:8" ht="24" thickBot="1" x14ac:dyDescent="0.3">
      <c r="B72" s="105" t="s">
        <v>26</v>
      </c>
      <c r="C72" s="106"/>
      <c r="D72" s="52">
        <v>310</v>
      </c>
      <c r="E72" s="61">
        <v>5</v>
      </c>
      <c r="F72" s="18" t="s">
        <v>23</v>
      </c>
      <c r="G72" s="26">
        <f t="shared" ref="G72:G79" si="1">D72*E72</f>
        <v>1550</v>
      </c>
      <c r="H72" s="77"/>
    </row>
    <row r="73" spans="2:8" ht="53.25" customHeight="1" x14ac:dyDescent="0.25">
      <c r="B73" s="78" t="s">
        <v>27</v>
      </c>
      <c r="C73" s="79"/>
      <c r="D73" s="48">
        <v>210</v>
      </c>
      <c r="E73" s="62"/>
      <c r="F73" s="19" t="s">
        <v>24</v>
      </c>
      <c r="G73" s="27">
        <f t="shared" si="1"/>
        <v>0</v>
      </c>
      <c r="H73" s="77"/>
    </row>
    <row r="74" spans="2:8" ht="49.5" customHeight="1" thickBot="1" x14ac:dyDescent="0.3">
      <c r="B74" s="80" t="s">
        <v>18</v>
      </c>
      <c r="C74" s="81"/>
      <c r="D74" s="49">
        <v>880</v>
      </c>
      <c r="E74" s="63"/>
      <c r="F74" s="20" t="s">
        <v>24</v>
      </c>
      <c r="G74" s="28">
        <f t="shared" si="1"/>
        <v>0</v>
      </c>
      <c r="H74" s="77"/>
    </row>
    <row r="75" spans="2:8" ht="73.5" customHeight="1" thickBot="1" x14ac:dyDescent="0.3">
      <c r="B75" s="82" t="s">
        <v>28</v>
      </c>
      <c r="C75" s="83"/>
      <c r="D75" s="53">
        <v>1620</v>
      </c>
      <c r="E75" s="64">
        <v>5</v>
      </c>
      <c r="F75" s="24" t="s">
        <v>23</v>
      </c>
      <c r="G75" s="29">
        <f t="shared" si="1"/>
        <v>8100</v>
      </c>
      <c r="H75" s="77"/>
    </row>
    <row r="76" spans="2:8" ht="52.5" customHeight="1" x14ac:dyDescent="0.25">
      <c r="B76" s="78" t="s">
        <v>29</v>
      </c>
      <c r="C76" s="79"/>
      <c r="D76" s="69">
        <f>10500+12600</f>
        <v>23100</v>
      </c>
      <c r="E76" s="65"/>
      <c r="F76" s="19" t="s">
        <v>23</v>
      </c>
      <c r="G76" s="27">
        <f t="shared" si="1"/>
        <v>0</v>
      </c>
      <c r="H76" s="77"/>
    </row>
    <row r="77" spans="2:8" ht="118.5" customHeight="1" x14ac:dyDescent="0.25">
      <c r="B77" s="84" t="s">
        <v>31</v>
      </c>
      <c r="C77" s="85"/>
      <c r="D77" s="54">
        <v>1000</v>
      </c>
      <c r="E77" s="66"/>
      <c r="F77" s="21" t="s">
        <v>23</v>
      </c>
      <c r="G77" s="30">
        <f t="shared" si="1"/>
        <v>0</v>
      </c>
      <c r="H77" s="77"/>
    </row>
    <row r="78" spans="2:8" ht="68.25" customHeight="1" x14ac:dyDescent="0.25">
      <c r="B78" s="84" t="s">
        <v>30</v>
      </c>
      <c r="C78" s="85"/>
      <c r="D78" s="55">
        <v>18872</v>
      </c>
      <c r="E78" s="67"/>
      <c r="F78" s="21" t="s">
        <v>23</v>
      </c>
      <c r="G78" s="30">
        <f t="shared" si="1"/>
        <v>0</v>
      </c>
      <c r="H78" s="77"/>
    </row>
    <row r="79" spans="2:8" ht="118.5" customHeight="1" x14ac:dyDescent="0.25">
      <c r="B79" s="84" t="s">
        <v>32</v>
      </c>
      <c r="C79" s="85"/>
      <c r="D79" s="55">
        <v>4600</v>
      </c>
      <c r="E79" s="67"/>
      <c r="F79" s="21" t="s">
        <v>23</v>
      </c>
      <c r="G79" s="30">
        <f t="shared" si="1"/>
        <v>0</v>
      </c>
      <c r="H79" s="77"/>
    </row>
    <row r="80" spans="2:8" ht="96.75" customHeight="1" x14ac:dyDescent="0.25">
      <c r="B80" s="84" t="s">
        <v>33</v>
      </c>
      <c r="C80" s="85"/>
      <c r="D80" s="55">
        <v>944</v>
      </c>
      <c r="E80" s="67"/>
      <c r="F80" s="21" t="s">
        <v>23</v>
      </c>
      <c r="G80" s="30">
        <f>D80*E80</f>
        <v>0</v>
      </c>
      <c r="H80" s="77"/>
    </row>
    <row r="81" spans="2:8" ht="81.75" customHeight="1" x14ac:dyDescent="0.25">
      <c r="B81" s="84" t="s">
        <v>34</v>
      </c>
      <c r="C81" s="85"/>
      <c r="D81" s="55">
        <v>4300</v>
      </c>
      <c r="E81" s="67"/>
      <c r="F81" s="21" t="s">
        <v>23</v>
      </c>
      <c r="G81" s="30">
        <f>D81*E81</f>
        <v>0</v>
      </c>
      <c r="H81" s="77"/>
    </row>
    <row r="82" spans="2:8" ht="96.75" customHeight="1" thickBot="1" x14ac:dyDescent="0.3">
      <c r="B82" s="80" t="s">
        <v>35</v>
      </c>
      <c r="C82" s="81"/>
      <c r="D82" s="56">
        <v>3100</v>
      </c>
      <c r="E82" s="68"/>
      <c r="F82" s="20" t="s">
        <v>23</v>
      </c>
      <c r="G82" s="31">
        <f>D82*E82</f>
        <v>0</v>
      </c>
      <c r="H82" s="77"/>
    </row>
    <row r="83" spans="2:8" x14ac:dyDescent="0.25">
      <c r="C83" s="3"/>
      <c r="D83" s="3"/>
      <c r="E83" s="4"/>
      <c r="F83" s="4"/>
      <c r="H83" s="43"/>
    </row>
    <row r="84" spans="2:8" ht="25.5" x14ac:dyDescent="0.25">
      <c r="C84" s="14" t="s">
        <v>14</v>
      </c>
      <c r="D84" s="6"/>
    </row>
    <row r="85" spans="2:8" ht="20.25" x14ac:dyDescent="0.25">
      <c r="C85" s="74" t="s">
        <v>6</v>
      </c>
      <c r="D85" s="71" t="s">
        <v>0</v>
      </c>
      <c r="E85" s="9">
        <f>IF(G72&gt;0, ROUND((G72+D65)/D65,2), 0)</f>
        <v>1.47</v>
      </c>
      <c r="F85" s="9"/>
      <c r="G85" s="10"/>
      <c r="H85" s="7"/>
    </row>
    <row r="86" spans="2:8" x14ac:dyDescent="0.25">
      <c r="C86" s="74"/>
      <c r="D86" s="71" t="s">
        <v>1</v>
      </c>
      <c r="E86" s="9">
        <f>IF(SUM(G73:G74)&gt;0,ROUND((G73+G74+D65)/D65,2),0)</f>
        <v>0</v>
      </c>
      <c r="F86" s="9"/>
      <c r="G86" s="11"/>
      <c r="H86" s="44"/>
    </row>
    <row r="87" spans="2:8" x14ac:dyDescent="0.25">
      <c r="C87" s="74"/>
      <c r="D87" s="71" t="s">
        <v>2</v>
      </c>
      <c r="E87" s="9">
        <f>IF(G75&gt;0,ROUND((G75+D65)/D65,2),0)</f>
        <v>3.46</v>
      </c>
      <c r="F87" s="12"/>
      <c r="G87" s="11"/>
    </row>
    <row r="88" spans="2:8" x14ac:dyDescent="0.25">
      <c r="C88" s="74"/>
      <c r="D88" s="13" t="s">
        <v>3</v>
      </c>
      <c r="E88" s="32">
        <f>IF(SUM(G76:G82)&gt;0,ROUND((SUM(G76:G82)+D65)/D65,2),0)</f>
        <v>0</v>
      </c>
      <c r="F88" s="10"/>
      <c r="G88" s="11"/>
    </row>
    <row r="89" spans="2:8" ht="25.5" x14ac:dyDescent="0.25">
      <c r="D89" s="33" t="s">
        <v>4</v>
      </c>
      <c r="E89" s="34">
        <f>SUM(E85:E88)-IF(VALUE(COUNTIF(E85:E88,"&gt;0"))=4,3,0)-IF(VALUE(COUNTIF(E85:E88,"&gt;0"))=3,2,0)-IF(VALUE(COUNTIF(E85:E88,"&gt;0"))=2,1,0)</f>
        <v>3.9299999999999997</v>
      </c>
      <c r="F89" s="25"/>
    </row>
    <row r="90" spans="2:8" x14ac:dyDescent="0.25">
      <c r="E90" s="15"/>
    </row>
    <row r="91" spans="2:8" ht="25.5" x14ac:dyDescent="0.35">
      <c r="B91" s="22"/>
      <c r="C91" s="16" t="s">
        <v>22</v>
      </c>
      <c r="D91" s="75">
        <f>E89*D65</f>
        <v>12942.197399999999</v>
      </c>
      <c r="E91" s="75"/>
    </row>
    <row r="92" spans="2:8" ht="20.25" x14ac:dyDescent="0.3">
      <c r="C92" s="17" t="s">
        <v>8</v>
      </c>
      <c r="D92" s="76">
        <f>D91/D64</f>
        <v>20.253830046948355</v>
      </c>
      <c r="E92" s="76"/>
      <c r="G92" s="7"/>
      <c r="H92" s="45"/>
    </row>
    <row r="93" spans="2:8" hidden="1" x14ac:dyDescent="0.25"/>
    <row r="94" spans="2:8" hidden="1" x14ac:dyDescent="0.25"/>
    <row r="95" spans="2:8" hidden="1" x14ac:dyDescent="0.25"/>
    <row r="96" spans="2:8" hidden="1" x14ac:dyDescent="0.25"/>
    <row r="97" spans="2:8" hidden="1" x14ac:dyDescent="0.25"/>
    <row r="98" spans="2:8" hidden="1" x14ac:dyDescent="0.25"/>
    <row r="99" spans="2:8" hidden="1" x14ac:dyDescent="0.25"/>
    <row r="100" spans="2:8" hidden="1" x14ac:dyDescent="0.25"/>
    <row r="101" spans="2:8" hidden="1" x14ac:dyDescent="0.25"/>
    <row r="102" spans="2:8" hidden="1" x14ac:dyDescent="0.25"/>
    <row r="103" spans="2:8" hidden="1" x14ac:dyDescent="0.25"/>
    <row r="104" spans="2:8" hidden="1" x14ac:dyDescent="0.25"/>
    <row r="105" spans="2:8" hidden="1" x14ac:dyDescent="0.25"/>
    <row r="106" spans="2:8" hidden="1" x14ac:dyDescent="0.25"/>
    <row r="107" spans="2:8" hidden="1" x14ac:dyDescent="0.25"/>
    <row r="108" spans="2:8" hidden="1" x14ac:dyDescent="0.25"/>
    <row r="109" spans="2:8" hidden="1" x14ac:dyDescent="0.25"/>
    <row r="110" spans="2:8" hidden="1" x14ac:dyDescent="0.25"/>
    <row r="111" spans="2:8" ht="60.75" x14ac:dyDescent="0.8">
      <c r="B111" s="86" t="s">
        <v>50</v>
      </c>
      <c r="C111" s="86"/>
      <c r="D111" s="86"/>
      <c r="E111" s="86"/>
      <c r="F111" s="86"/>
      <c r="G111" s="86"/>
      <c r="H111" s="86"/>
    </row>
    <row r="112" spans="2:8" x14ac:dyDescent="0.25">
      <c r="B112" s="87" t="s">
        <v>25</v>
      </c>
      <c r="C112" s="87"/>
      <c r="D112" s="87"/>
      <c r="E112" s="87"/>
      <c r="F112" s="87"/>
      <c r="G112" s="87"/>
    </row>
    <row r="113" spans="2:8" x14ac:dyDescent="0.25">
      <c r="C113" s="73"/>
      <c r="G113" s="7"/>
    </row>
    <row r="114" spans="2:8" ht="25.5" x14ac:dyDescent="0.25">
      <c r="C114" s="14" t="s">
        <v>5</v>
      </c>
      <c r="D114" s="6"/>
    </row>
    <row r="115" spans="2:8" ht="20.25" customHeight="1" x14ac:dyDescent="0.25">
      <c r="B115" s="10"/>
      <c r="C115" s="88" t="s">
        <v>15</v>
      </c>
      <c r="D115" s="91" t="s">
        <v>36</v>
      </c>
      <c r="E115" s="92"/>
      <c r="F115" s="92"/>
      <c r="G115" s="93"/>
      <c r="H115" s="40"/>
    </row>
    <row r="116" spans="2:8" ht="20.25" customHeight="1" x14ac:dyDescent="0.25">
      <c r="B116" s="10"/>
      <c r="C116" s="89"/>
      <c r="D116" s="94" t="s">
        <v>37</v>
      </c>
      <c r="E116" s="94"/>
      <c r="F116" s="94"/>
      <c r="G116" s="94"/>
      <c r="H116" s="40"/>
    </row>
    <row r="117" spans="2:8" ht="20.25" customHeight="1" x14ac:dyDescent="0.25">
      <c r="B117" s="10"/>
      <c r="C117" s="90"/>
      <c r="D117" s="94" t="s">
        <v>44</v>
      </c>
      <c r="E117" s="94"/>
      <c r="F117" s="94"/>
      <c r="G117" s="94"/>
      <c r="H117" s="40"/>
    </row>
    <row r="118" spans="2:8" x14ac:dyDescent="0.25">
      <c r="C118" s="35" t="s">
        <v>12</v>
      </c>
      <c r="D118" s="57">
        <v>1.7</v>
      </c>
      <c r="E118" s="46"/>
      <c r="F118" s="10"/>
    </row>
    <row r="119" spans="2:8" x14ac:dyDescent="0.25">
      <c r="C119" s="1" t="s">
        <v>9</v>
      </c>
      <c r="D119" s="58">
        <v>537</v>
      </c>
      <c r="E119" s="95" t="s">
        <v>16</v>
      </c>
      <c r="F119" s="96"/>
      <c r="G119" s="99">
        <f>D120/D119</f>
        <v>78.700428305400365</v>
      </c>
    </row>
    <row r="120" spans="2:8" x14ac:dyDescent="0.25">
      <c r="C120" s="1" t="s">
        <v>10</v>
      </c>
      <c r="D120" s="59">
        <v>42262.13</v>
      </c>
      <c r="E120" s="97"/>
      <c r="F120" s="98"/>
      <c r="G120" s="100"/>
    </row>
    <row r="121" spans="2:8" x14ac:dyDescent="0.25">
      <c r="C121" s="37"/>
      <c r="D121" s="38"/>
      <c r="E121" s="47"/>
    </row>
    <row r="122" spans="2:8" x14ac:dyDescent="0.3">
      <c r="C122" s="36" t="s">
        <v>7</v>
      </c>
      <c r="D122" s="60" t="s">
        <v>46</v>
      </c>
    </row>
    <row r="123" spans="2:8" x14ac:dyDescent="0.3">
      <c r="C123" s="36" t="s">
        <v>11</v>
      </c>
      <c r="D123" s="60">
        <v>100</v>
      </c>
    </row>
    <row r="124" spans="2:8" x14ac:dyDescent="0.3">
      <c r="C124" s="36" t="s">
        <v>13</v>
      </c>
      <c r="D124" s="51" t="s">
        <v>45</v>
      </c>
      <c r="E124" s="41"/>
    </row>
    <row r="125" spans="2:8" ht="24" thickBot="1" x14ac:dyDescent="0.3">
      <c r="C125" s="42"/>
      <c r="D125" s="42"/>
    </row>
    <row r="126" spans="2:8" ht="48" thickBot="1" x14ac:dyDescent="0.3">
      <c r="B126" s="101" t="s">
        <v>17</v>
      </c>
      <c r="C126" s="102"/>
      <c r="D126" s="23" t="s">
        <v>19</v>
      </c>
      <c r="E126" s="103" t="s">
        <v>21</v>
      </c>
      <c r="F126" s="104"/>
      <c r="G126" s="2" t="s">
        <v>20</v>
      </c>
    </row>
    <row r="127" spans="2:8" ht="27" customHeight="1" thickBot="1" x14ac:dyDescent="0.3">
      <c r="B127" s="105" t="s">
        <v>26</v>
      </c>
      <c r="C127" s="106"/>
      <c r="D127" s="52">
        <v>310</v>
      </c>
      <c r="E127" s="61">
        <v>1.7</v>
      </c>
      <c r="F127" s="18" t="s">
        <v>23</v>
      </c>
      <c r="G127" s="26">
        <f t="shared" ref="G127:G135" si="2">D127*E127</f>
        <v>527</v>
      </c>
      <c r="H127" s="77"/>
    </row>
    <row r="128" spans="2:8" ht="48.75" customHeight="1" x14ac:dyDescent="0.25">
      <c r="B128" s="78" t="s">
        <v>27</v>
      </c>
      <c r="C128" s="79"/>
      <c r="D128" s="48">
        <v>210</v>
      </c>
      <c r="E128" s="62">
        <v>0.6</v>
      </c>
      <c r="F128" s="19" t="s">
        <v>24</v>
      </c>
      <c r="G128" s="27">
        <f t="shared" si="2"/>
        <v>126</v>
      </c>
      <c r="H128" s="77"/>
    </row>
    <row r="129" spans="2:8" ht="47.25" customHeight="1" thickBot="1" x14ac:dyDescent="0.3">
      <c r="B129" s="80" t="s">
        <v>18</v>
      </c>
      <c r="C129" s="81"/>
      <c r="D129" s="49">
        <v>880</v>
      </c>
      <c r="E129" s="63">
        <v>0.6</v>
      </c>
      <c r="F129" s="20" t="s">
        <v>24</v>
      </c>
      <c r="G129" s="28">
        <f t="shared" si="2"/>
        <v>528</v>
      </c>
      <c r="H129" s="77"/>
    </row>
    <row r="130" spans="2:8" ht="70.5" customHeight="1" thickBot="1" x14ac:dyDescent="0.3">
      <c r="B130" s="82" t="s">
        <v>28</v>
      </c>
      <c r="C130" s="83"/>
      <c r="D130" s="53">
        <v>1620</v>
      </c>
      <c r="E130" s="64"/>
      <c r="F130" s="24" t="s">
        <v>23</v>
      </c>
      <c r="G130" s="29">
        <f t="shared" si="2"/>
        <v>0</v>
      </c>
      <c r="H130" s="77"/>
    </row>
    <row r="131" spans="2:8" ht="48" customHeight="1" x14ac:dyDescent="0.25">
      <c r="B131" s="78" t="s">
        <v>29</v>
      </c>
      <c r="C131" s="79"/>
      <c r="D131" s="69">
        <f>10500+12600</f>
        <v>23100</v>
      </c>
      <c r="E131" s="65">
        <v>1.7</v>
      </c>
      <c r="F131" s="19" t="s">
        <v>23</v>
      </c>
      <c r="G131" s="27">
        <f t="shared" si="2"/>
        <v>39270</v>
      </c>
      <c r="H131" s="77"/>
    </row>
    <row r="132" spans="2:8" ht="112.5" customHeight="1" x14ac:dyDescent="0.25">
      <c r="B132" s="84" t="s">
        <v>31</v>
      </c>
      <c r="C132" s="85"/>
      <c r="D132" s="54">
        <v>1000</v>
      </c>
      <c r="E132" s="66"/>
      <c r="F132" s="21" t="s">
        <v>23</v>
      </c>
      <c r="G132" s="30">
        <f t="shared" si="2"/>
        <v>0</v>
      </c>
      <c r="H132" s="77"/>
    </row>
    <row r="133" spans="2:8" ht="75" customHeight="1" x14ac:dyDescent="0.25">
      <c r="B133" s="84" t="s">
        <v>30</v>
      </c>
      <c r="C133" s="85"/>
      <c r="D133" s="55">
        <v>18872</v>
      </c>
      <c r="E133" s="67">
        <v>1.7</v>
      </c>
      <c r="F133" s="21" t="s">
        <v>23</v>
      </c>
      <c r="G133" s="30">
        <f t="shared" si="2"/>
        <v>32082.399999999998</v>
      </c>
      <c r="H133" s="77"/>
    </row>
    <row r="134" spans="2:8" ht="115.5" customHeight="1" x14ac:dyDescent="0.25">
      <c r="B134" s="84" t="s">
        <v>32</v>
      </c>
      <c r="C134" s="85"/>
      <c r="D134" s="55">
        <v>4600</v>
      </c>
      <c r="E134" s="67">
        <v>1.7</v>
      </c>
      <c r="F134" s="21" t="s">
        <v>23</v>
      </c>
      <c r="G134" s="30">
        <f t="shared" si="2"/>
        <v>7820</v>
      </c>
      <c r="H134" s="77"/>
    </row>
    <row r="135" spans="2:8" ht="93.75" customHeight="1" x14ac:dyDescent="0.25">
      <c r="B135" s="84" t="s">
        <v>33</v>
      </c>
      <c r="C135" s="85"/>
      <c r="D135" s="55">
        <v>944</v>
      </c>
      <c r="E135" s="67">
        <v>1.7</v>
      </c>
      <c r="F135" s="21"/>
      <c r="G135" s="30">
        <f t="shared" si="2"/>
        <v>1604.8</v>
      </c>
      <c r="H135" s="77"/>
    </row>
    <row r="136" spans="2:8" ht="73.5" customHeight="1" x14ac:dyDescent="0.25">
      <c r="B136" s="84" t="s">
        <v>34</v>
      </c>
      <c r="C136" s="85"/>
      <c r="D136" s="55">
        <v>4300</v>
      </c>
      <c r="E136" s="67">
        <v>1.7</v>
      </c>
      <c r="F136" s="21" t="s">
        <v>23</v>
      </c>
      <c r="G136" s="30">
        <f>D136*E136</f>
        <v>7310</v>
      </c>
      <c r="H136" s="77"/>
    </row>
    <row r="137" spans="2:8" ht="94.5" customHeight="1" thickBot="1" x14ac:dyDescent="0.3">
      <c r="B137" s="80" t="s">
        <v>35</v>
      </c>
      <c r="C137" s="81"/>
      <c r="D137" s="56">
        <v>3100</v>
      </c>
      <c r="E137" s="68">
        <v>17</v>
      </c>
      <c r="F137" s="20" t="s">
        <v>23</v>
      </c>
      <c r="G137" s="31">
        <f>D137*E137</f>
        <v>52700</v>
      </c>
      <c r="H137" s="77"/>
    </row>
    <row r="138" spans="2:8" x14ac:dyDescent="0.25">
      <c r="C138" s="3"/>
      <c r="D138" s="3"/>
      <c r="E138" s="4"/>
      <c r="F138" s="4"/>
      <c r="H138" s="43"/>
    </row>
    <row r="139" spans="2:8" ht="25.5" x14ac:dyDescent="0.25">
      <c r="C139" s="14" t="s">
        <v>14</v>
      </c>
      <c r="D139" s="6"/>
    </row>
    <row r="140" spans="2:8" ht="20.25" x14ac:dyDescent="0.25">
      <c r="C140" s="74" t="s">
        <v>6</v>
      </c>
      <c r="D140" s="72" t="s">
        <v>0</v>
      </c>
      <c r="E140" s="9">
        <f>IF(G127&gt;0, ROUND((G127+D120)/D120,2), 0)</f>
        <v>1.01</v>
      </c>
      <c r="F140" s="9"/>
      <c r="G140" s="10"/>
      <c r="H140" s="7"/>
    </row>
    <row r="141" spans="2:8" x14ac:dyDescent="0.25">
      <c r="C141" s="74"/>
      <c r="D141" s="72" t="s">
        <v>1</v>
      </c>
      <c r="E141" s="9">
        <f>IF(SUM(G128:G129)&gt;0,ROUND((G128+G129+D120)/D120,2),0)</f>
        <v>1.02</v>
      </c>
      <c r="F141" s="9"/>
      <c r="G141" s="11"/>
      <c r="H141" s="44"/>
    </row>
    <row r="142" spans="2:8" x14ac:dyDescent="0.25">
      <c r="C142" s="74"/>
      <c r="D142" s="72" t="s">
        <v>2</v>
      </c>
      <c r="E142" s="9">
        <f>IF(G130&gt;0,ROUND((G130+D120)/D120,2),0)</f>
        <v>0</v>
      </c>
      <c r="F142" s="12"/>
      <c r="G142" s="11"/>
    </row>
    <row r="143" spans="2:8" x14ac:dyDescent="0.25">
      <c r="C143" s="74"/>
      <c r="D143" s="13" t="s">
        <v>3</v>
      </c>
      <c r="E143" s="32">
        <f>IF(SUM(G131:G137)&gt;0,ROUND((SUM(G131:G137)+D120)/D120,2),0)</f>
        <v>4.33</v>
      </c>
      <c r="F143" s="10"/>
      <c r="G143" s="11"/>
    </row>
    <row r="144" spans="2:8" ht="25.5" x14ac:dyDescent="0.25">
      <c r="D144" s="33" t="s">
        <v>4</v>
      </c>
      <c r="E144" s="34">
        <f>SUM(E140:E143)-IF(VALUE(COUNTIF(E140:E143,"&gt;0"))=4,3,0)-IF(VALUE(COUNTIF(E140:E143,"&gt;0"))=3,2,0)-IF(VALUE(COUNTIF(E140:E143,"&gt;0"))=2,1,0)</f>
        <v>4.3600000000000003</v>
      </c>
      <c r="F144" s="25"/>
    </row>
    <row r="145" spans="2:8" x14ac:dyDescent="0.25">
      <c r="E145" s="15"/>
    </row>
    <row r="146" spans="2:8" ht="25.5" x14ac:dyDescent="0.35">
      <c r="B146" s="22"/>
      <c r="C146" s="16" t="s">
        <v>22</v>
      </c>
      <c r="D146" s="75">
        <f>E144*D120</f>
        <v>184262.88680000001</v>
      </c>
      <c r="E146" s="75"/>
    </row>
    <row r="147" spans="2:8" ht="20.25" x14ac:dyDescent="0.3">
      <c r="C147" s="17" t="s">
        <v>8</v>
      </c>
      <c r="D147" s="76">
        <f>D146/D119</f>
        <v>343.13386741154562</v>
      </c>
      <c r="E147" s="76"/>
      <c r="G147" s="7"/>
      <c r="H147" s="45"/>
    </row>
    <row r="149" spans="2:8" hidden="1" x14ac:dyDescent="0.25"/>
    <row r="150" spans="2:8" hidden="1" x14ac:dyDescent="0.25"/>
    <row r="151" spans="2:8" hidden="1" x14ac:dyDescent="0.25"/>
    <row r="152" spans="2:8" hidden="1" x14ac:dyDescent="0.25"/>
    <row r="153" spans="2:8" hidden="1" x14ac:dyDescent="0.25"/>
    <row r="154" spans="2:8" hidden="1" x14ac:dyDescent="0.25"/>
    <row r="155" spans="2:8" hidden="1" x14ac:dyDescent="0.25"/>
    <row r="156" spans="2:8" hidden="1" x14ac:dyDescent="0.25"/>
    <row r="157" spans="2:8" ht="60.75" x14ac:dyDescent="0.8">
      <c r="B157" s="86" t="s">
        <v>51</v>
      </c>
      <c r="C157" s="86"/>
      <c r="D157" s="86"/>
      <c r="E157" s="86"/>
      <c r="F157" s="86"/>
      <c r="G157" s="86"/>
      <c r="H157" s="86"/>
    </row>
    <row r="158" spans="2:8" x14ac:dyDescent="0.25">
      <c r="B158" s="87" t="s">
        <v>25</v>
      </c>
      <c r="C158" s="87"/>
      <c r="D158" s="87"/>
      <c r="E158" s="87"/>
      <c r="F158" s="87"/>
      <c r="G158" s="87"/>
    </row>
    <row r="159" spans="2:8" x14ac:dyDescent="0.25">
      <c r="C159" s="73"/>
      <c r="G159" s="7"/>
    </row>
    <row r="160" spans="2:8" ht="25.5" x14ac:dyDescent="0.25">
      <c r="C160" s="14" t="s">
        <v>5</v>
      </c>
      <c r="D160" s="6"/>
    </row>
    <row r="161" spans="2:8" ht="20.25" customHeight="1" x14ac:dyDescent="0.25">
      <c r="B161" s="10"/>
      <c r="C161" s="88" t="s">
        <v>15</v>
      </c>
      <c r="D161" s="91" t="s">
        <v>36</v>
      </c>
      <c r="E161" s="92"/>
      <c r="F161" s="92"/>
      <c r="G161" s="93"/>
      <c r="H161" s="40"/>
    </row>
    <row r="162" spans="2:8" ht="20.25" customHeight="1" x14ac:dyDescent="0.25">
      <c r="B162" s="10"/>
      <c r="C162" s="89"/>
      <c r="D162" s="94" t="s">
        <v>37</v>
      </c>
      <c r="E162" s="94"/>
      <c r="F162" s="94"/>
      <c r="G162" s="94"/>
      <c r="H162" s="40"/>
    </row>
    <row r="163" spans="2:8" ht="20.25" customHeight="1" x14ac:dyDescent="0.25">
      <c r="B163" s="10"/>
      <c r="C163" s="90"/>
      <c r="D163" s="94" t="s">
        <v>47</v>
      </c>
      <c r="E163" s="94"/>
      <c r="F163" s="94"/>
      <c r="G163" s="94"/>
      <c r="H163" s="40"/>
    </row>
    <row r="164" spans="2:8" x14ac:dyDescent="0.25">
      <c r="C164" s="35" t="s">
        <v>12</v>
      </c>
      <c r="D164" s="57">
        <v>8</v>
      </c>
      <c r="E164" s="46"/>
      <c r="F164" s="10"/>
    </row>
    <row r="165" spans="2:8" x14ac:dyDescent="0.25">
      <c r="C165" s="1" t="s">
        <v>9</v>
      </c>
      <c r="D165" s="58">
        <v>611</v>
      </c>
      <c r="E165" s="95" t="s">
        <v>16</v>
      </c>
      <c r="F165" s="96"/>
      <c r="G165" s="99">
        <f>D166/D165</f>
        <v>3.538150572831424</v>
      </c>
    </row>
    <row r="166" spans="2:8" x14ac:dyDescent="0.25">
      <c r="C166" s="1" t="s">
        <v>10</v>
      </c>
      <c r="D166" s="59">
        <v>2161.81</v>
      </c>
      <c r="E166" s="97"/>
      <c r="F166" s="98"/>
      <c r="G166" s="100"/>
    </row>
    <row r="167" spans="2:8" x14ac:dyDescent="0.25">
      <c r="C167" s="37"/>
      <c r="D167" s="38"/>
      <c r="E167" s="47"/>
    </row>
    <row r="168" spans="2:8" x14ac:dyDescent="0.3">
      <c r="C168" s="36" t="s">
        <v>7</v>
      </c>
      <c r="D168" s="60" t="s">
        <v>43</v>
      </c>
    </row>
    <row r="169" spans="2:8" x14ac:dyDescent="0.3">
      <c r="C169" s="36" t="s">
        <v>11</v>
      </c>
      <c r="D169" s="60">
        <v>60</v>
      </c>
    </row>
    <row r="170" spans="2:8" x14ac:dyDescent="0.3">
      <c r="C170" s="36" t="s">
        <v>13</v>
      </c>
      <c r="D170" s="51" t="s">
        <v>38</v>
      </c>
      <c r="E170" s="41"/>
    </row>
    <row r="171" spans="2:8" ht="24" thickBot="1" x14ac:dyDescent="0.3">
      <c r="C171" s="42"/>
      <c r="D171" s="42"/>
    </row>
    <row r="172" spans="2:8" ht="48" thickBot="1" x14ac:dyDescent="0.3">
      <c r="B172" s="101" t="s">
        <v>17</v>
      </c>
      <c r="C172" s="102"/>
      <c r="D172" s="23" t="s">
        <v>19</v>
      </c>
      <c r="E172" s="103" t="s">
        <v>21</v>
      </c>
      <c r="F172" s="104"/>
      <c r="G172" s="2" t="s">
        <v>20</v>
      </c>
    </row>
    <row r="173" spans="2:8" ht="24" thickBot="1" x14ac:dyDescent="0.3">
      <c r="B173" s="105" t="s">
        <v>26</v>
      </c>
      <c r="C173" s="106"/>
      <c r="D173" s="52">
        <v>310</v>
      </c>
      <c r="E173" s="61">
        <v>8</v>
      </c>
      <c r="F173" s="18" t="s">
        <v>23</v>
      </c>
      <c r="G173" s="26">
        <f t="shared" ref="G173:G180" si="3">D173*E173</f>
        <v>2480</v>
      </c>
      <c r="H173" s="77"/>
    </row>
    <row r="174" spans="2:8" ht="53.25" customHeight="1" x14ac:dyDescent="0.25">
      <c r="B174" s="78" t="s">
        <v>27</v>
      </c>
      <c r="C174" s="79"/>
      <c r="D174" s="48">
        <v>210</v>
      </c>
      <c r="E174" s="62"/>
      <c r="F174" s="19" t="s">
        <v>24</v>
      </c>
      <c r="G174" s="27">
        <f t="shared" si="3"/>
        <v>0</v>
      </c>
      <c r="H174" s="77"/>
    </row>
    <row r="175" spans="2:8" ht="49.5" customHeight="1" thickBot="1" x14ac:dyDescent="0.3">
      <c r="B175" s="80" t="s">
        <v>18</v>
      </c>
      <c r="C175" s="81"/>
      <c r="D175" s="49">
        <v>880</v>
      </c>
      <c r="E175" s="63"/>
      <c r="F175" s="20" t="s">
        <v>24</v>
      </c>
      <c r="G175" s="28">
        <f t="shared" si="3"/>
        <v>0</v>
      </c>
      <c r="H175" s="77"/>
    </row>
    <row r="176" spans="2:8" ht="73.5" customHeight="1" thickBot="1" x14ac:dyDescent="0.3">
      <c r="B176" s="82" t="s">
        <v>28</v>
      </c>
      <c r="C176" s="83"/>
      <c r="D176" s="53">
        <v>1620</v>
      </c>
      <c r="E176" s="64">
        <v>8</v>
      </c>
      <c r="F176" s="24" t="s">
        <v>23</v>
      </c>
      <c r="G176" s="29">
        <f t="shared" si="3"/>
        <v>12960</v>
      </c>
      <c r="H176" s="77"/>
    </row>
    <row r="177" spans="2:8" ht="52.5" customHeight="1" x14ac:dyDescent="0.25">
      <c r="B177" s="78" t="s">
        <v>29</v>
      </c>
      <c r="C177" s="79"/>
      <c r="D177" s="69">
        <f>10500+12600</f>
        <v>23100</v>
      </c>
      <c r="E177" s="65"/>
      <c r="F177" s="19" t="s">
        <v>23</v>
      </c>
      <c r="G177" s="27">
        <f t="shared" si="3"/>
        <v>0</v>
      </c>
      <c r="H177" s="77"/>
    </row>
    <row r="178" spans="2:8" ht="118.5" customHeight="1" x14ac:dyDescent="0.25">
      <c r="B178" s="84" t="s">
        <v>31</v>
      </c>
      <c r="C178" s="85"/>
      <c r="D178" s="54">
        <v>1000</v>
      </c>
      <c r="E178" s="66"/>
      <c r="F178" s="21" t="s">
        <v>23</v>
      </c>
      <c r="G178" s="30">
        <f t="shared" si="3"/>
        <v>0</v>
      </c>
      <c r="H178" s="77"/>
    </row>
    <row r="179" spans="2:8" ht="68.25" customHeight="1" x14ac:dyDescent="0.25">
      <c r="B179" s="84" t="s">
        <v>30</v>
      </c>
      <c r="C179" s="85"/>
      <c r="D179" s="55">
        <v>18872</v>
      </c>
      <c r="E179" s="67"/>
      <c r="F179" s="21" t="s">
        <v>23</v>
      </c>
      <c r="G179" s="30">
        <f t="shared" si="3"/>
        <v>0</v>
      </c>
      <c r="H179" s="77"/>
    </row>
    <row r="180" spans="2:8" ht="118.5" customHeight="1" x14ac:dyDescent="0.25">
      <c r="B180" s="84" t="s">
        <v>32</v>
      </c>
      <c r="C180" s="85"/>
      <c r="D180" s="55">
        <v>4600</v>
      </c>
      <c r="E180" s="67"/>
      <c r="F180" s="21" t="s">
        <v>23</v>
      </c>
      <c r="G180" s="30">
        <f t="shared" si="3"/>
        <v>0</v>
      </c>
      <c r="H180" s="77"/>
    </row>
    <row r="181" spans="2:8" ht="96.75" customHeight="1" x14ac:dyDescent="0.25">
      <c r="B181" s="84" t="s">
        <v>33</v>
      </c>
      <c r="C181" s="85"/>
      <c r="D181" s="55">
        <v>944</v>
      </c>
      <c r="E181" s="67"/>
      <c r="F181" s="21" t="s">
        <v>23</v>
      </c>
      <c r="G181" s="30">
        <f>D181*E181</f>
        <v>0</v>
      </c>
      <c r="H181" s="77"/>
    </row>
    <row r="182" spans="2:8" ht="81.75" customHeight="1" x14ac:dyDescent="0.25">
      <c r="B182" s="84" t="s">
        <v>34</v>
      </c>
      <c r="C182" s="85"/>
      <c r="D182" s="55">
        <v>4300</v>
      </c>
      <c r="E182" s="67"/>
      <c r="F182" s="21" t="s">
        <v>23</v>
      </c>
      <c r="G182" s="30">
        <f>D182*E182</f>
        <v>0</v>
      </c>
      <c r="H182" s="77"/>
    </row>
    <row r="183" spans="2:8" ht="96.75" customHeight="1" thickBot="1" x14ac:dyDescent="0.3">
      <c r="B183" s="80" t="s">
        <v>35</v>
      </c>
      <c r="C183" s="81"/>
      <c r="D183" s="56">
        <v>3100</v>
      </c>
      <c r="E183" s="68"/>
      <c r="F183" s="20" t="s">
        <v>23</v>
      </c>
      <c r="G183" s="31">
        <f>D183*E183</f>
        <v>0</v>
      </c>
      <c r="H183" s="77"/>
    </row>
    <row r="184" spans="2:8" x14ac:dyDescent="0.25">
      <c r="C184" s="3"/>
      <c r="D184" s="3"/>
      <c r="E184" s="4"/>
      <c r="F184" s="4"/>
      <c r="H184" s="43"/>
    </row>
    <row r="185" spans="2:8" ht="25.5" x14ac:dyDescent="0.25">
      <c r="C185" s="14" t="s">
        <v>14</v>
      </c>
      <c r="D185" s="6"/>
    </row>
    <row r="186" spans="2:8" ht="20.25" x14ac:dyDescent="0.25">
      <c r="C186" s="74" t="s">
        <v>6</v>
      </c>
      <c r="D186" s="72" t="s">
        <v>0</v>
      </c>
      <c r="E186" s="9">
        <f>IF(G173&gt;0, ROUND((G173+D166)/D166,2), 0)</f>
        <v>2.15</v>
      </c>
      <c r="F186" s="9"/>
      <c r="G186" s="10"/>
      <c r="H186" s="7"/>
    </row>
    <row r="187" spans="2:8" x14ac:dyDescent="0.25">
      <c r="C187" s="74"/>
      <c r="D187" s="72" t="s">
        <v>1</v>
      </c>
      <c r="E187" s="9">
        <f>IF(SUM(G174:G175)&gt;0,ROUND((G174+G175+D166)/D166,2),0)</f>
        <v>0</v>
      </c>
      <c r="F187" s="9"/>
      <c r="G187" s="11"/>
      <c r="H187" s="44"/>
    </row>
    <row r="188" spans="2:8" x14ac:dyDescent="0.25">
      <c r="C188" s="74"/>
      <c r="D188" s="72" t="s">
        <v>2</v>
      </c>
      <c r="E188" s="9">
        <f>IF(G176&gt;0,ROUND((G176+D166)/D166,2),0)</f>
        <v>6.99</v>
      </c>
      <c r="F188" s="12"/>
      <c r="G188" s="11"/>
    </row>
    <row r="189" spans="2:8" x14ac:dyDescent="0.25">
      <c r="C189" s="74"/>
      <c r="D189" s="13" t="s">
        <v>3</v>
      </c>
      <c r="E189" s="32">
        <f>IF(SUM(G177:G183)&gt;0,ROUND((SUM(G177:G183)+D166)/D166,2),0)</f>
        <v>0</v>
      </c>
      <c r="F189" s="10"/>
      <c r="G189" s="11"/>
    </row>
    <row r="190" spans="2:8" ht="25.5" x14ac:dyDescent="0.25">
      <c r="D190" s="33" t="s">
        <v>4</v>
      </c>
      <c r="E190" s="34">
        <f>SUM(E186:E189)-IF(VALUE(COUNTIF(E186:E189,"&gt;0"))=4,3,0)-IF(VALUE(COUNTIF(E186:E189,"&gt;0"))=3,2,0)-IF(VALUE(COUNTIF(E186:E189,"&gt;0"))=2,1,0)</f>
        <v>8.14</v>
      </c>
      <c r="F190" s="25"/>
    </row>
    <row r="191" spans="2:8" x14ac:dyDescent="0.25">
      <c r="E191" s="15"/>
    </row>
    <row r="192" spans="2:8" ht="25.5" x14ac:dyDescent="0.35">
      <c r="B192" s="22"/>
      <c r="C192" s="16" t="s">
        <v>22</v>
      </c>
      <c r="D192" s="75">
        <f>E190*D166</f>
        <v>17597.133400000002</v>
      </c>
      <c r="E192" s="75"/>
    </row>
    <row r="193" spans="3:8" ht="20.25" x14ac:dyDescent="0.3">
      <c r="C193" s="17" t="s">
        <v>8</v>
      </c>
      <c r="D193" s="76">
        <f>D192/D165</f>
        <v>28.800545662847796</v>
      </c>
      <c r="E193" s="76"/>
      <c r="G193" s="7"/>
      <c r="H193" s="45"/>
    </row>
  </sheetData>
  <mergeCells count="100">
    <mergeCell ref="C186:C189"/>
    <mergeCell ref="D192:E192"/>
    <mergeCell ref="D193:E193"/>
    <mergeCell ref="B173:C173"/>
    <mergeCell ref="H173:H18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E165:F166"/>
    <mergeCell ref="G165:G166"/>
    <mergeCell ref="B172:C172"/>
    <mergeCell ref="E172:F172"/>
    <mergeCell ref="C140:C143"/>
    <mergeCell ref="D146:E146"/>
    <mergeCell ref="D147:E147"/>
    <mergeCell ref="B157:H157"/>
    <mergeCell ref="B158:G158"/>
    <mergeCell ref="C161:C163"/>
    <mergeCell ref="D161:G161"/>
    <mergeCell ref="D162:G162"/>
    <mergeCell ref="D163:G163"/>
    <mergeCell ref="E119:F120"/>
    <mergeCell ref="G119:G120"/>
    <mergeCell ref="B126:C126"/>
    <mergeCell ref="E126:F126"/>
    <mergeCell ref="B127:C127"/>
    <mergeCell ref="H127:H13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11:H111"/>
    <mergeCell ref="B112:G112"/>
    <mergeCell ref="C115:C117"/>
    <mergeCell ref="D115:G115"/>
    <mergeCell ref="D116:G116"/>
    <mergeCell ref="D117:G117"/>
    <mergeCell ref="D45:E45"/>
    <mergeCell ref="D46:E46"/>
    <mergeCell ref="B34:C34"/>
    <mergeCell ref="B31:C31"/>
    <mergeCell ref="B32:C32"/>
    <mergeCell ref="B33:C33"/>
    <mergeCell ref="B35:C35"/>
    <mergeCell ref="B36:C36"/>
    <mergeCell ref="C39:C42"/>
    <mergeCell ref="E18:F19"/>
    <mergeCell ref="B10:H10"/>
    <mergeCell ref="B11:G11"/>
    <mergeCell ref="C14:C16"/>
    <mergeCell ref="G18:G19"/>
    <mergeCell ref="D14:G14"/>
    <mergeCell ref="D15:G15"/>
    <mergeCell ref="D16:G16"/>
    <mergeCell ref="B25:C25"/>
    <mergeCell ref="E25:F25"/>
    <mergeCell ref="B26:C26"/>
    <mergeCell ref="H26:H36"/>
    <mergeCell ref="B27:C27"/>
    <mergeCell ref="B28:C28"/>
    <mergeCell ref="B29:C29"/>
    <mergeCell ref="B30:C30"/>
    <mergeCell ref="E64:F65"/>
    <mergeCell ref="G64:G65"/>
    <mergeCell ref="B71:C71"/>
    <mergeCell ref="E71:F71"/>
    <mergeCell ref="B72:C72"/>
    <mergeCell ref="B56:H56"/>
    <mergeCell ref="B57:G57"/>
    <mergeCell ref="C60:C62"/>
    <mergeCell ref="D60:G60"/>
    <mergeCell ref="D61:G61"/>
    <mergeCell ref="D62:G62"/>
    <mergeCell ref="C85:C88"/>
    <mergeCell ref="D91:E91"/>
    <mergeCell ref="D92:E92"/>
    <mergeCell ref="H72:H8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</mergeCells>
  <dataValidations disablePrompts="1" count="1">
    <dataValidation type="list" allowBlank="1" showInputMessage="1" showErrorMessage="1" sqref="D124 D170 D69 D23">
      <formula1>способ_рубки</formula1>
    </dataValidation>
  </dataValidations>
  <pageMargins left="0.70866141732283472" right="0.70866141732283472" top="0.74803149606299213" bottom="0.74803149606299213" header="0.31496062992125984" footer="0.31496062992125984"/>
  <pageSetup paperSize="9" scale="5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по 2020году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Imamova</dc:creator>
  <cp:lastModifiedBy>Гельшат Р. Салихова</cp:lastModifiedBy>
  <cp:lastPrinted>2020-03-13T06:18:26Z</cp:lastPrinted>
  <dcterms:created xsi:type="dcterms:W3CDTF">2016-01-18T14:22:10Z</dcterms:created>
  <dcterms:modified xsi:type="dcterms:W3CDTF">2020-11-09T10:15:56Z</dcterms:modified>
</cp:coreProperties>
</file>